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J:\Práce 11_2021\307.) PKV, BKOM Brno, FVE 120 kWp + aku\BKOM, Renneská třída 787_1a, Brno, FVE etapa I - RDS 15.12.2021\3. Rozpočet\"/>
    </mc:Choice>
  </mc:AlternateContent>
  <xr:revisionPtr revIDLastSave="0" documentId="13_ncr:1_{E6CD7F45-8AC3-4A8E-9D55-DC2660A877B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Krycí list - Souhrn" sheetId="2" r:id="rId1"/>
    <sheet name="SO1 - FVE-M1" sheetId="3" r:id="rId2"/>
  </sheets>
  <definedNames>
    <definedName name="_xlnm.Print_Area" localSheetId="0">'Krycí list - Souhrn'!$B$2:$F$19</definedName>
    <definedName name="_xlnm.Print_Area" localSheetId="1">'SO1 - FVE-M1'!$B$2:$G$57</definedName>
  </definedNames>
  <calcPr calcId="18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2" i="3" l="1"/>
  <c r="D30" i="3"/>
  <c r="D20" i="3"/>
  <c r="D18" i="3"/>
  <c r="G31" i="3"/>
  <c r="G23" i="3"/>
  <c r="D19" i="3"/>
  <c r="D17" i="3"/>
  <c r="G25" i="3" l="1"/>
  <c r="G21" i="3"/>
  <c r="G19" i="3"/>
  <c r="G17" i="3"/>
  <c r="G50" i="3" l="1"/>
  <c r="G29" i="3" l="1"/>
  <c r="G13" i="3"/>
  <c r="G49" i="3"/>
  <c r="G48" i="3"/>
  <c r="G47" i="3"/>
  <c r="G46" i="3"/>
  <c r="G44" i="3"/>
  <c r="G43" i="3"/>
  <c r="G42" i="3"/>
  <c r="G41" i="3"/>
  <c r="G40" i="3"/>
  <c r="G39" i="3"/>
  <c r="G38" i="3"/>
  <c r="G37" i="3"/>
  <c r="G36" i="3"/>
  <c r="G34" i="3"/>
  <c r="G33" i="3"/>
  <c r="G28" i="3"/>
  <c r="G27" i="3"/>
  <c r="G16" i="3"/>
  <c r="G15" i="3"/>
  <c r="G14" i="3"/>
  <c r="G12" i="3"/>
  <c r="G11" i="3"/>
  <c r="G10" i="3"/>
  <c r="G9" i="3"/>
  <c r="G45" i="3" l="1"/>
  <c r="G8" i="3"/>
  <c r="G35" i="3"/>
  <c r="G51" i="3" l="1"/>
  <c r="G55" i="3" l="1"/>
  <c r="E12" i="2"/>
  <c r="F12" i="2" s="1"/>
  <c r="C11" i="2" s="1"/>
  <c r="F13" i="2" s="1"/>
  <c r="F17" i="2" s="1"/>
  <c r="G52" i="3"/>
  <c r="G53" i="3" s="1"/>
  <c r="F14" i="2" l="1"/>
  <c r="F15" i="2" s="1"/>
</calcChain>
</file>

<file path=xl/sharedStrings.xml><?xml version="1.0" encoding="utf-8"?>
<sst xmlns="http://schemas.openxmlformats.org/spreadsheetml/2006/main" count="107" uniqueCount="64">
  <si>
    <t>Název projektu:</t>
  </si>
  <si>
    <t>Popis položky</t>
  </si>
  <si>
    <t>Počet</t>
  </si>
  <si>
    <t>Jednotka</t>
  </si>
  <si>
    <t>Jednotková cena</t>
  </si>
  <si>
    <t>Cena celkem bez DPH</t>
  </si>
  <si>
    <t>Materiál:</t>
  </si>
  <si>
    <t>ks</t>
  </si>
  <si>
    <t>kpl</t>
  </si>
  <si>
    <t>Ostatní pomocný materiál (lišty, kabelové žlaby, dutinky, lisovací oka, spojovací materiál, stahovací pásky, bezp. tabulky)</t>
  </si>
  <si>
    <t>Montážní práce:</t>
  </si>
  <si>
    <t>Revize, spuštění, kontrola</t>
  </si>
  <si>
    <t>Ostatní:</t>
  </si>
  <si>
    <t>Doprava</t>
  </si>
  <si>
    <t>Zaškolení obsluhy</t>
  </si>
  <si>
    <t>Cena bez DPH:</t>
  </si>
  <si>
    <t>Cena celkem vč. DPH:</t>
  </si>
  <si>
    <t>Jeřábnické práce</t>
  </si>
  <si>
    <t>Kooperace při vyřízení administrativy (licence, připojení k DS)</t>
  </si>
  <si>
    <t>DPH 21%</t>
  </si>
  <si>
    <t>Vnitřní montáž (montáž kabelových tras, monitoring)</t>
  </si>
  <si>
    <t>Doplnění a pospojování hromosvodu</t>
  </si>
  <si>
    <t>Nastavení monitoringu a řízení FVE</t>
  </si>
  <si>
    <t xml:space="preserve"> </t>
  </si>
  <si>
    <r>
      <t xml:space="preserve">FV panel 370Wp
</t>
    </r>
    <r>
      <rPr>
        <sz val="11"/>
        <color indexed="8"/>
        <rFont val="Calibri"/>
        <family val="2"/>
        <charset val="238"/>
      </rPr>
      <t>Hmotnost 19,5 kg
Rozměry 1755x1038x35 mm</t>
    </r>
  </si>
  <si>
    <r>
      <t xml:space="preserve">Síťový měnič 55 kW, 3x230/400V
</t>
    </r>
    <r>
      <rPr>
        <sz val="11"/>
        <color indexed="8"/>
        <rFont val="Calibri"/>
        <family val="2"/>
        <charset val="238"/>
      </rPr>
      <t>Max výkon FVE DC 74,5 kWp
Max výkon AC 55 kW / 55 kVA                                                                                         
Krytí IP65
Hmotnost 93 kg, rozměry 940x315x260 mm a 540x315x260 mm</t>
    </r>
  </si>
  <si>
    <r>
      <t xml:space="preserve">Hliníková kontrukce pro FV panely na šikmou střechu, </t>
    </r>
    <r>
      <rPr>
        <sz val="11"/>
        <color indexed="8"/>
        <rFont val="Calibri"/>
        <family val="2"/>
        <charset val="238"/>
      </rPr>
      <t>střešní krytina falcovaný plech</t>
    </r>
  </si>
  <si>
    <t>Stříška nad měnič a rozvaděč</t>
  </si>
  <si>
    <t>Úprava rozvaděče měření</t>
  </si>
  <si>
    <t>Montáž samozátěžné konstrukce a FV panelů</t>
  </si>
  <si>
    <t>Montáž hliníkové konstrukce a FV panelů</t>
  </si>
  <si>
    <t>Venkovní montáž kabelové trasy</t>
  </si>
  <si>
    <t>Montáž rozvaděčů a měničů</t>
  </si>
  <si>
    <r>
      <t xml:space="preserve">Optimizér, 800W
</t>
    </r>
    <r>
      <rPr>
        <sz val="11"/>
        <color indexed="8"/>
        <rFont val="Calibri"/>
        <family val="2"/>
        <charset val="238"/>
      </rPr>
      <t>Max výkon FVE DC 800 kWp
Účinnost 98,6%                                                                                      
Krytí IP68
Hmotnost 1,02 kg, rozměry129x168x59 mm</t>
    </r>
  </si>
  <si>
    <t>Měrné náklady (bez DPH)</t>
  </si>
  <si>
    <t>FVE-M1</t>
  </si>
  <si>
    <t>SO 1 – FVE na střechách 1A a 2B – FVE-M1:</t>
  </si>
  <si>
    <t>Celková cena bez DPH:</t>
  </si>
  <si>
    <t>Uchazeč:</t>
  </si>
  <si>
    <t>Investor:</t>
  </si>
  <si>
    <t>Brněnské komunikace a. s.
IČ: 607 330 98
Renneská třída 787/1a, 639 00 Brno</t>
  </si>
  <si>
    <t>Smart meter vč. MTP 1200A</t>
  </si>
  <si>
    <r>
      <t xml:space="preserve">Samozátěžná kontrukce pro FV panely na plochou střechu, </t>
    </r>
    <r>
      <rPr>
        <sz val="11"/>
        <color indexed="8"/>
        <rFont val="Calibri"/>
        <family val="2"/>
        <charset val="238"/>
      </rPr>
      <t>střešní krytina asfalt / fólie, sklon 15°, včetně balastní zátěže</t>
    </r>
  </si>
  <si>
    <t>Doplnění rozvaděče měření</t>
  </si>
  <si>
    <t>Doplnění hromosvodu, pospojování</t>
  </si>
  <si>
    <t>SO 1 – FVE na střechách 1A a 2B – FVE-M1 (58,83 kWp)</t>
  </si>
  <si>
    <t>m</t>
  </si>
  <si>
    <t>Projektová dokumentace skutečného provedení</t>
  </si>
  <si>
    <t>Centrální monitorovací a řídící jednotka vč. komunikačního modulu</t>
  </si>
  <si>
    <r>
      <t>Společný ocelový rozvaděč RFVE AC+DC, měnič 55 kW,</t>
    </r>
    <r>
      <rPr>
        <sz val="11"/>
        <color indexed="8"/>
        <rFont val="Calibri"/>
        <family val="2"/>
        <charset val="238"/>
      </rPr>
      <t xml:space="preserve"> včetně výzbroje, stop tlačítko</t>
    </r>
  </si>
  <si>
    <t>Položkový rozpočet - Souhrn</t>
  </si>
  <si>
    <t>Č.</t>
  </si>
  <si>
    <t>DC vodič, UV odolný 6mm2 černý</t>
  </si>
  <si>
    <t>DC vodič, UV odolný 6mm2 červený</t>
  </si>
  <si>
    <t>65+75+120+125</t>
  </si>
  <si>
    <t>CYKY-J 5x25 mm2</t>
  </si>
  <si>
    <t>CYKY-J 5x50 mm2</t>
  </si>
  <si>
    <t>Kabel UTP, stíněný</t>
  </si>
  <si>
    <t>Kabelový žlab drátěný, vč. příslušenství</t>
  </si>
  <si>
    <t>Kabelový žlab plechový plný, vč. příslušenství</t>
  </si>
  <si>
    <t>Poznámka: Položky není možné nacenit dle RTS, URS. Z toho důvodu není možné rozpočet dodat ve formátu .xlm a současně nelze udat cenovou hladinu, jedná se o ceny 9/2021.</t>
  </si>
  <si>
    <t>FVE58,83 kWp - etapa 1</t>
  </si>
  <si>
    <t>Položkový rozpočet - SO 1, M1 - Etapa 1</t>
  </si>
  <si>
    <t>BKOM, Renneská třída 787/1a, Brno, FVE -etapa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</si>
</sst>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&quot; Kč&quot;_-;\-* #,##0.00&quot; Kč&quot;_-;_-* \-??&quot; Kč&quot;_-;_-@_-"/>
    <numFmt numFmtId="165" formatCode="_-* #,##0.00\ _K_č_-;\-* #,##0.00\ _K_č_-;_-* &quot;-&quot;??\ _K_č_-;_-@_-"/>
    <numFmt numFmtId="166" formatCode="_-* #,##0.00&quot; Kč / kWp&quot;"/>
    <numFmt numFmtId="167" formatCode="#,##0.00\ &quot;Kč&quot;"/>
  </numFmts>
  <fonts count="13">
    <font>
      <sz val="10"/>
      <name val="Arial"/>
      <family val="2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b/>
      <sz val="26"/>
      <name val="Arial"/>
      <family val="2"/>
      <charset val="238"/>
    </font>
    <font>
      <b/>
      <sz val="16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11"/>
      <color indexed="8"/>
      <name val="Calibri"/>
      <family val="2"/>
      <charset val="238"/>
    </font>
    <font>
      <b/>
      <sz val="16"/>
      <name val="Arial"/>
      <family val="2"/>
      <charset val="238"/>
    </font>
    <font>
      <b/>
      <sz val="12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b/>
      <i/>
      <sz val="11"/>
      <name val="Calibri "/>
      <charset val="238"/>
    </font>
    <font>
      <i/>
      <sz val="11"/>
      <color theme="9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theme="0" tint="-0.14999847407452621"/>
        <bgColor indexed="19"/>
      </patternFill>
    </fill>
    <fill>
      <patternFill patternType="solid">
        <fgColor theme="0" tint="-0.14999847407452621"/>
        <bgColor indexed="22"/>
      </patternFill>
    </fill>
    <fill>
      <patternFill patternType="solid">
        <fgColor theme="0" tint="-0.14999847407452621"/>
        <bgColor indexed="49"/>
      </patternFill>
    </fill>
    <fill>
      <patternFill patternType="solid">
        <fgColor theme="0" tint="-0.14999847407452621"/>
        <bgColor indexed="2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2" fillId="0" borderId="0" xfId="1" applyFont="1" applyAlignment="1" applyProtection="1">
      <alignment vertical="center"/>
      <protection locked="0"/>
    </xf>
    <xf numFmtId="3" fontId="2" fillId="0" borderId="0" xfId="1" applyNumberFormat="1" applyFont="1" applyAlignment="1" applyProtection="1">
      <alignment horizontal="center" vertical="center"/>
      <protection locked="0"/>
    </xf>
    <xf numFmtId="0" fontId="2" fillId="0" borderId="0" xfId="1" applyFont="1" applyAlignment="1" applyProtection="1">
      <alignment horizontal="center" vertical="center"/>
      <protection locked="0"/>
    </xf>
    <xf numFmtId="0" fontId="2" fillId="0" borderId="0" xfId="1" applyFont="1" applyFill="1" applyBorder="1" applyAlignment="1" applyProtection="1">
      <alignment vertical="center"/>
      <protection locked="0"/>
    </xf>
    <xf numFmtId="1" fontId="2" fillId="0" borderId="0" xfId="1" applyNumberFormat="1" applyFont="1" applyAlignment="1" applyProtection="1">
      <alignment horizontal="center" vertical="center" wrapText="1"/>
      <protection locked="0"/>
    </xf>
    <xf numFmtId="0" fontId="2" fillId="0" borderId="0" xfId="1" applyFont="1" applyAlignment="1" applyProtection="1">
      <alignment vertical="center" wrapText="1"/>
      <protection locked="0"/>
    </xf>
    <xf numFmtId="3" fontId="2" fillId="0" borderId="0" xfId="1" applyNumberFormat="1" applyFont="1" applyAlignment="1" applyProtection="1">
      <alignment horizontal="center" vertical="center" wrapText="1"/>
      <protection locked="0"/>
    </xf>
    <xf numFmtId="0" fontId="2" fillId="0" borderId="0" xfId="1" applyFont="1" applyAlignment="1" applyProtection="1">
      <alignment horizontal="center" vertical="center" wrapText="1"/>
      <protection locked="0"/>
    </xf>
    <xf numFmtId="0" fontId="5" fillId="0" borderId="0" xfId="1" applyFont="1" applyAlignment="1">
      <alignment horizontal="left" vertical="center"/>
    </xf>
    <xf numFmtId="164" fontId="1" fillId="0" borderId="0" xfId="1" applyNumberFormat="1" applyAlignment="1">
      <alignment horizontal="center" vertical="center"/>
    </xf>
    <xf numFmtId="164" fontId="7" fillId="0" borderId="0" xfId="1" applyNumberFormat="1" applyFont="1" applyAlignment="1">
      <alignment horizontal="center" vertical="center"/>
    </xf>
    <xf numFmtId="164" fontId="8" fillId="0" borderId="0" xfId="1" applyNumberFormat="1" applyFont="1" applyAlignment="1" applyProtection="1">
      <alignment vertical="center"/>
      <protection locked="0"/>
    </xf>
    <xf numFmtId="165" fontId="2" fillId="0" borderId="0" xfId="1" applyNumberFormat="1" applyFont="1" applyAlignment="1" applyProtection="1">
      <alignment vertical="center"/>
      <protection locked="0"/>
    </xf>
    <xf numFmtId="164" fontId="8" fillId="3" borderId="3" xfId="1" applyNumberFormat="1" applyFont="1" applyFill="1" applyBorder="1" applyAlignment="1" applyProtection="1">
      <alignment vertical="center"/>
      <protection locked="0"/>
    </xf>
    <xf numFmtId="164" fontId="8" fillId="4" borderId="10" xfId="1" applyNumberFormat="1" applyFont="1" applyFill="1" applyBorder="1" applyAlignment="1" applyProtection="1">
      <alignment vertical="center"/>
      <protection locked="0"/>
    </xf>
    <xf numFmtId="164" fontId="8" fillId="5" borderId="6" xfId="1" applyNumberFormat="1" applyFont="1" applyFill="1" applyBorder="1" applyAlignment="1" applyProtection="1">
      <alignment vertical="center"/>
      <protection locked="0"/>
    </xf>
    <xf numFmtId="0" fontId="4" fillId="6" borderId="8" xfId="1" applyFont="1" applyFill="1" applyBorder="1" applyAlignment="1" applyProtection="1">
      <alignment horizontal="left" vertical="center"/>
    </xf>
    <xf numFmtId="0" fontId="5" fillId="6" borderId="1" xfId="1" applyFont="1" applyFill="1" applyBorder="1" applyAlignment="1" applyProtection="1">
      <alignment horizontal="center" vertical="center"/>
    </xf>
    <xf numFmtId="3" fontId="5" fillId="6" borderId="2" xfId="1" applyNumberFormat="1" applyFont="1" applyFill="1" applyBorder="1" applyAlignment="1" applyProtection="1">
      <alignment horizontal="center" vertical="center"/>
    </xf>
    <xf numFmtId="0" fontId="5" fillId="6" borderId="2" xfId="1" applyFont="1" applyFill="1" applyBorder="1" applyAlignment="1" applyProtection="1">
      <alignment horizontal="center" vertical="center"/>
    </xf>
    <xf numFmtId="0" fontId="6" fillId="6" borderId="2" xfId="1" applyFont="1" applyFill="1" applyBorder="1" applyAlignment="1" applyProtection="1">
      <alignment horizontal="center" vertical="center"/>
      <protection locked="0"/>
    </xf>
    <xf numFmtId="0" fontId="6" fillId="6" borderId="3" xfId="1" applyFont="1" applyFill="1" applyBorder="1" applyAlignment="1" applyProtection="1">
      <alignment horizontal="center" vertical="center"/>
      <protection locked="0"/>
    </xf>
    <xf numFmtId="165" fontId="2" fillId="0" borderId="0" xfId="1" applyNumberFormat="1" applyFont="1" applyFill="1" applyAlignment="1" applyProtection="1">
      <alignment vertical="center"/>
      <protection locked="0"/>
    </xf>
    <xf numFmtId="0" fontId="2" fillId="0" borderId="0" xfId="1" applyFont="1" applyFill="1" applyAlignment="1" applyProtection="1">
      <alignment vertical="center"/>
      <protection locked="0"/>
    </xf>
    <xf numFmtId="166" fontId="8" fillId="3" borderId="10" xfId="1" applyNumberFormat="1" applyFont="1" applyFill="1" applyBorder="1" applyAlignment="1" applyProtection="1">
      <alignment vertical="center"/>
      <protection locked="0"/>
    </xf>
    <xf numFmtId="0" fontId="9" fillId="7" borderId="18" xfId="1" applyFont="1" applyFill="1" applyBorder="1" applyAlignment="1">
      <alignment vertical="center"/>
    </xf>
    <xf numFmtId="0" fontId="5" fillId="0" borderId="26" xfId="1" applyFont="1" applyFill="1" applyBorder="1" applyAlignment="1">
      <alignment horizontal="left" vertical="center"/>
    </xf>
    <xf numFmtId="0" fontId="5" fillId="0" borderId="27" xfId="1" applyFont="1" applyFill="1" applyBorder="1" applyAlignment="1">
      <alignment horizontal="center" vertical="center"/>
    </xf>
    <xf numFmtId="167" fontId="5" fillId="0" borderId="27" xfId="1" applyNumberFormat="1" applyFont="1" applyFill="1" applyBorder="1" applyAlignment="1">
      <alignment horizontal="center" vertical="center"/>
    </xf>
    <xf numFmtId="167" fontId="5" fillId="0" borderId="28" xfId="1" applyNumberFormat="1" applyFont="1" applyFill="1" applyBorder="1" applyAlignment="1">
      <alignment horizontal="center" vertical="center"/>
    </xf>
    <xf numFmtId="0" fontId="5" fillId="6" borderId="30" xfId="1" applyFont="1" applyFill="1" applyBorder="1" applyAlignment="1" applyProtection="1">
      <alignment horizontal="center" vertical="center"/>
    </xf>
    <xf numFmtId="0" fontId="5" fillId="6" borderId="1" xfId="1" applyFont="1" applyFill="1" applyBorder="1" applyAlignment="1" applyProtection="1">
      <alignment horizontal="left" vertical="center"/>
    </xf>
    <xf numFmtId="0" fontId="7" fillId="0" borderId="14" xfId="1" applyFont="1" applyBorder="1" applyAlignment="1">
      <alignment vertical="center" wrapText="1"/>
    </xf>
    <xf numFmtId="0" fontId="1" fillId="0" borderId="14" xfId="1" applyBorder="1" applyAlignment="1">
      <alignment horizontal="center" vertical="center"/>
    </xf>
    <xf numFmtId="4" fontId="2" fillId="0" borderId="14" xfId="1" applyNumberFormat="1" applyFont="1" applyBorder="1" applyAlignment="1" applyProtection="1">
      <alignment horizontal="center" vertical="center"/>
      <protection locked="0"/>
    </xf>
    <xf numFmtId="164" fontId="1" fillId="8" borderId="14" xfId="1" applyNumberFormat="1" applyFill="1" applyBorder="1" applyAlignment="1">
      <alignment horizontal="center" vertical="center"/>
    </xf>
    <xf numFmtId="0" fontId="1" fillId="0" borderId="14" xfId="1" applyFont="1" applyBorder="1" applyAlignment="1">
      <alignment vertical="center" wrapText="1"/>
    </xf>
    <xf numFmtId="0" fontId="2" fillId="0" borderId="14" xfId="1" applyFont="1" applyBorder="1" applyAlignment="1" applyProtection="1">
      <alignment horizontal="center" vertical="center"/>
      <protection locked="0"/>
    </xf>
    <xf numFmtId="0" fontId="12" fillId="0" borderId="14" xfId="1" applyFont="1" applyBorder="1" applyAlignment="1">
      <alignment vertical="center" wrapText="1"/>
    </xf>
    <xf numFmtId="0" fontId="12" fillId="0" borderId="14" xfId="1" applyFont="1" applyBorder="1" applyAlignment="1">
      <alignment horizontal="left" vertical="center" wrapText="1"/>
    </xf>
    <xf numFmtId="0" fontId="12" fillId="0" borderId="14" xfId="1" applyFont="1" applyBorder="1" applyAlignment="1">
      <alignment horizontal="center" vertical="center" wrapText="1"/>
    </xf>
    <xf numFmtId="0" fontId="1" fillId="0" borderId="21" xfId="1" applyFont="1" applyBorder="1" applyAlignment="1">
      <alignment horizontal="center" vertical="center" wrapText="1"/>
    </xf>
    <xf numFmtId="164" fontId="1" fillId="0" borderId="22" xfId="1" applyNumberFormat="1" applyBorder="1" applyAlignment="1">
      <alignment horizontal="center" vertical="center"/>
    </xf>
    <xf numFmtId="0" fontId="1" fillId="0" borderId="23" xfId="1" applyFont="1" applyBorder="1" applyAlignment="1">
      <alignment horizontal="center" vertical="center" wrapText="1"/>
    </xf>
    <xf numFmtId="0" fontId="1" fillId="0" borderId="24" xfId="1" applyFont="1" applyBorder="1" applyAlignment="1">
      <alignment vertical="center" wrapText="1"/>
    </xf>
    <xf numFmtId="0" fontId="1" fillId="0" borderId="24" xfId="1" applyBorder="1" applyAlignment="1">
      <alignment horizontal="center" vertical="center"/>
    </xf>
    <xf numFmtId="0" fontId="2" fillId="0" borderId="24" xfId="1" applyFont="1" applyBorder="1" applyAlignment="1" applyProtection="1">
      <alignment horizontal="center" vertical="center"/>
      <protection locked="0"/>
    </xf>
    <xf numFmtId="164" fontId="1" fillId="8" borderId="24" xfId="1" applyNumberFormat="1" applyFill="1" applyBorder="1" applyAlignment="1">
      <alignment horizontal="center" vertical="center"/>
    </xf>
    <xf numFmtId="164" fontId="1" fillId="0" borderId="25" xfId="1" applyNumberForma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0" fontId="7" fillId="2" borderId="30" xfId="1" applyFont="1" applyFill="1" applyBorder="1" applyAlignment="1">
      <alignment vertical="center" wrapText="1"/>
    </xf>
    <xf numFmtId="0" fontId="7" fillId="2" borderId="2" xfId="1" applyFont="1" applyFill="1" applyBorder="1" applyAlignment="1">
      <alignment horizontal="center" vertical="center"/>
    </xf>
    <xf numFmtId="0" fontId="6" fillId="2" borderId="2" xfId="1" applyFont="1" applyFill="1" applyBorder="1" applyAlignment="1" applyProtection="1">
      <alignment horizontal="center" vertical="center"/>
      <protection locked="0"/>
    </xf>
    <xf numFmtId="164" fontId="7" fillId="2" borderId="2" xfId="1" applyNumberFormat="1" applyFont="1" applyFill="1" applyBorder="1" applyAlignment="1">
      <alignment horizontal="center" vertical="center"/>
    </xf>
    <xf numFmtId="164" fontId="7" fillId="2" borderId="3" xfId="1" applyNumberFormat="1" applyFont="1" applyFill="1" applyBorder="1" applyAlignment="1">
      <alignment horizontal="center" vertical="center"/>
    </xf>
    <xf numFmtId="0" fontId="1" fillId="0" borderId="38" xfId="1" applyFont="1" applyBorder="1" applyAlignment="1">
      <alignment horizontal="center" vertical="center" wrapText="1"/>
    </xf>
    <xf numFmtId="4" fontId="2" fillId="0" borderId="24" xfId="1" applyNumberFormat="1" applyFont="1" applyBorder="1" applyAlignment="1" applyProtection="1">
      <alignment horizontal="center" vertical="center"/>
      <protection locked="0"/>
    </xf>
    <xf numFmtId="0" fontId="11" fillId="0" borderId="0" xfId="1" applyFont="1" applyAlignment="1" applyProtection="1">
      <alignment vertical="center" wrapText="1"/>
      <protection locked="0"/>
    </xf>
    <xf numFmtId="0" fontId="5" fillId="2" borderId="18" xfId="1" applyFont="1" applyFill="1" applyBorder="1" applyAlignment="1">
      <alignment horizontal="center" vertical="center"/>
    </xf>
    <xf numFmtId="0" fontId="5" fillId="2" borderId="19" xfId="1" applyFont="1" applyFill="1" applyBorder="1" applyAlignment="1">
      <alignment horizontal="left" vertical="center"/>
    </xf>
    <xf numFmtId="0" fontId="5" fillId="2" borderId="19" xfId="1" applyFont="1" applyFill="1" applyBorder="1" applyAlignment="1">
      <alignment horizontal="center" vertical="center"/>
    </xf>
    <xf numFmtId="164" fontId="5" fillId="2" borderId="20" xfId="1" applyNumberFormat="1" applyFont="1" applyFill="1" applyBorder="1" applyAlignment="1">
      <alignment horizontal="left" vertical="center"/>
    </xf>
    <xf numFmtId="0" fontId="3" fillId="6" borderId="11" xfId="1" applyFont="1" applyFill="1" applyBorder="1" applyAlignment="1" applyProtection="1">
      <alignment horizontal="center" vertical="center"/>
      <protection locked="0"/>
    </xf>
    <xf numFmtId="0" fontId="3" fillId="6" borderId="12" xfId="1" applyFont="1" applyFill="1" applyBorder="1" applyAlignment="1" applyProtection="1">
      <alignment horizontal="center" vertical="center"/>
      <protection locked="0"/>
    </xf>
    <xf numFmtId="0" fontId="3" fillId="6" borderId="13" xfId="1" applyFont="1" applyFill="1" applyBorder="1" applyAlignment="1" applyProtection="1">
      <alignment horizontal="center" vertical="center"/>
      <protection locked="0"/>
    </xf>
    <xf numFmtId="0" fontId="4" fillId="0" borderId="12" xfId="1" applyFont="1" applyFill="1" applyBorder="1" applyAlignment="1" applyProtection="1">
      <alignment horizontal="left" vertical="center" wrapText="1"/>
    </xf>
    <xf numFmtId="0" fontId="4" fillId="0" borderId="13" xfId="1" applyFont="1" applyFill="1" applyBorder="1" applyAlignment="1" applyProtection="1">
      <alignment horizontal="left" vertical="center" wrapText="1"/>
    </xf>
    <xf numFmtId="0" fontId="10" fillId="0" borderId="15" xfId="1" applyFont="1" applyFill="1" applyBorder="1" applyAlignment="1">
      <alignment horizontal="left" vertical="center"/>
    </xf>
    <xf numFmtId="0" fontId="10" fillId="0" borderId="16" xfId="1" applyFont="1" applyFill="1" applyBorder="1" applyAlignment="1">
      <alignment horizontal="left" vertical="center"/>
    </xf>
    <xf numFmtId="0" fontId="10" fillId="0" borderId="17" xfId="1" applyFont="1" applyFill="1" applyBorder="1" applyAlignment="1">
      <alignment horizontal="left" vertical="center"/>
    </xf>
    <xf numFmtId="0" fontId="4" fillId="3" borderId="1" xfId="1" applyFont="1" applyFill="1" applyBorder="1" applyAlignment="1">
      <alignment horizontal="left" vertical="center"/>
    </xf>
    <xf numFmtId="0" fontId="4" fillId="3" borderId="7" xfId="1" applyFont="1" applyFill="1" applyBorder="1" applyAlignment="1">
      <alignment horizontal="left" vertical="center"/>
    </xf>
    <xf numFmtId="0" fontId="4" fillId="4" borderId="8" xfId="1" applyFont="1" applyFill="1" applyBorder="1" applyAlignment="1">
      <alignment horizontal="left" vertical="center"/>
    </xf>
    <xf numFmtId="0" fontId="4" fillId="4" borderId="9" xfId="1" applyFont="1" applyFill="1" applyBorder="1" applyAlignment="1">
      <alignment horizontal="left" vertical="center"/>
    </xf>
    <xf numFmtId="0" fontId="11" fillId="0" borderId="0" xfId="1" applyFont="1" applyAlignment="1" applyProtection="1">
      <alignment horizontal="left" vertical="center" wrapText="1"/>
      <protection locked="0"/>
    </xf>
    <xf numFmtId="0" fontId="4" fillId="3" borderId="8" xfId="1" applyFont="1" applyFill="1" applyBorder="1" applyAlignment="1">
      <alignment horizontal="left" vertical="center"/>
    </xf>
    <xf numFmtId="0" fontId="4" fillId="3" borderId="9" xfId="1" applyFont="1" applyFill="1" applyBorder="1" applyAlignment="1">
      <alignment horizontal="left" vertical="center"/>
    </xf>
    <xf numFmtId="167" fontId="9" fillId="7" borderId="19" xfId="1" applyNumberFormat="1" applyFont="1" applyFill="1" applyBorder="1" applyAlignment="1">
      <alignment horizontal="right" vertical="center"/>
    </xf>
    <xf numFmtId="167" fontId="9" fillId="7" borderId="20" xfId="1" applyNumberFormat="1" applyFont="1" applyFill="1" applyBorder="1" applyAlignment="1">
      <alignment horizontal="right" vertical="center"/>
    </xf>
    <xf numFmtId="0" fontId="4" fillId="8" borderId="12" xfId="1" applyFont="1" applyFill="1" applyBorder="1" applyAlignment="1" applyProtection="1">
      <alignment horizontal="left" vertical="center" wrapText="1"/>
    </xf>
    <xf numFmtId="0" fontId="4" fillId="8" borderId="13" xfId="1" applyFont="1" applyFill="1" applyBorder="1" applyAlignment="1" applyProtection="1">
      <alignment horizontal="left" vertical="center" wrapText="1"/>
    </xf>
    <xf numFmtId="0" fontId="4" fillId="5" borderId="4" xfId="1" applyFont="1" applyFill="1" applyBorder="1" applyAlignment="1">
      <alignment horizontal="left" vertical="center"/>
    </xf>
    <xf numFmtId="0" fontId="4" fillId="5" borderId="5" xfId="1" applyFont="1" applyFill="1" applyBorder="1" applyAlignment="1">
      <alignment horizontal="left" vertical="center"/>
    </xf>
    <xf numFmtId="0" fontId="4" fillId="6" borderId="37" xfId="1" applyFont="1" applyFill="1" applyBorder="1" applyAlignment="1" applyProtection="1">
      <alignment horizontal="left" vertical="center"/>
    </xf>
    <xf numFmtId="0" fontId="4" fillId="6" borderId="29" xfId="1" applyFont="1" applyFill="1" applyBorder="1" applyAlignment="1" applyProtection="1">
      <alignment horizontal="left" vertical="center"/>
    </xf>
    <xf numFmtId="0" fontId="4" fillId="3" borderId="31" xfId="1" applyFont="1" applyFill="1" applyBorder="1" applyAlignment="1">
      <alignment horizontal="left" vertical="center"/>
    </xf>
    <xf numFmtId="0" fontId="3" fillId="6" borderId="29" xfId="1" applyFont="1" applyFill="1" applyBorder="1" applyAlignment="1" applyProtection="1">
      <alignment horizontal="center" vertical="center"/>
      <protection locked="0"/>
    </xf>
    <xf numFmtId="0" fontId="5" fillId="0" borderId="33" xfId="1" applyFont="1" applyFill="1" applyBorder="1" applyAlignment="1">
      <alignment horizontal="left" vertical="center"/>
    </xf>
    <xf numFmtId="0" fontId="5" fillId="0" borderId="34" xfId="1" applyFont="1" applyFill="1" applyBorder="1" applyAlignment="1">
      <alignment horizontal="left" vertical="center"/>
    </xf>
    <xf numFmtId="0" fontId="5" fillId="0" borderId="35" xfId="1" applyFont="1" applyFill="1" applyBorder="1" applyAlignment="1">
      <alignment horizontal="left" vertical="center"/>
    </xf>
    <xf numFmtId="0" fontId="5" fillId="0" borderId="36" xfId="1" applyFont="1" applyFill="1" applyBorder="1" applyAlignment="1">
      <alignment horizontal="left" vertical="center"/>
    </xf>
    <xf numFmtId="0" fontId="4" fillId="3" borderId="30" xfId="1" applyFont="1" applyFill="1" applyBorder="1" applyAlignment="1">
      <alignment horizontal="left" vertical="center"/>
    </xf>
    <xf numFmtId="0" fontId="4" fillId="4" borderId="31" xfId="1" applyFont="1" applyFill="1" applyBorder="1" applyAlignment="1">
      <alignment horizontal="left" vertical="center"/>
    </xf>
    <xf numFmtId="0" fontId="4" fillId="5" borderId="32" xfId="1" applyFont="1" applyFill="1" applyBorder="1" applyAlignment="1">
      <alignment horizontal="left" vertical="center"/>
    </xf>
  </cellXfs>
  <cellStyles count="2">
    <cellStyle name="Excel Built-in Normal" xfId="1" xr:uid="{00000000-0005-0000-0000-000000000000}"/>
    <cellStyle name="Normální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66CC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9D9D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B0F0"/>
      <rgbColor rgb="00CCFFFF"/>
      <rgbColor rgb="00CCFFCC"/>
      <rgbColor rgb="00FFFF99"/>
      <rgbColor rgb="0066FFFF"/>
      <rgbColor rgb="00FF99CC"/>
      <rgbColor rgb="00CC99FF"/>
      <rgbColor rgb="00FFCC99"/>
      <rgbColor rgb="003366FF"/>
      <rgbColor rgb="0033CCCC"/>
      <rgbColor rgb="0092D050"/>
      <rgbColor rgb="00FFCC00"/>
      <rgbColor rgb="00FFC000"/>
      <rgbColor rgb="00FF6600"/>
      <rgbColor rgb="00666699"/>
      <rgbColor rgb="00969696"/>
      <rgbColor rgb="00003366"/>
      <rgbColor rgb="0000B050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56CBE-8336-41FE-830C-70F6E83BA758}">
  <dimension ref="B1:H19"/>
  <sheetViews>
    <sheetView tabSelected="1" view="pageBreakPreview" zoomScaleNormal="100" zoomScaleSheetLayoutView="100" workbookViewId="0">
      <selection activeCell="J4" sqref="J4"/>
    </sheetView>
  </sheetViews>
  <sheetFormatPr defaultColWidth="10.140625" defaultRowHeight="12.75"/>
  <cols>
    <col min="1" max="1" width="1.28515625" style="1" customWidth="1"/>
    <col min="2" max="2" width="57.42578125" style="1" customWidth="1"/>
    <col min="3" max="3" width="6.7109375" style="1" customWidth="1"/>
    <col min="4" max="4" width="10.28515625" style="2" customWidth="1"/>
    <col min="5" max="5" width="18.28515625" style="3" customWidth="1"/>
    <col min="6" max="6" width="32.42578125" style="1" customWidth="1"/>
    <col min="7" max="7" width="13.140625" style="1" customWidth="1"/>
    <col min="8" max="8" width="14.28515625" style="1" bestFit="1" customWidth="1"/>
    <col min="9" max="16384" width="10.140625" style="1"/>
  </cols>
  <sheetData>
    <row r="1" spans="2:8" ht="6" customHeight="1" thickBot="1"/>
    <row r="2" spans="2:8" ht="34.5" thickBot="1">
      <c r="B2" s="63" t="s">
        <v>50</v>
      </c>
      <c r="C2" s="64"/>
      <c r="D2" s="64"/>
      <c r="E2" s="64"/>
      <c r="F2" s="65"/>
    </row>
    <row r="3" spans="2:8" ht="6" customHeight="1" thickBot="1">
      <c r="F3" s="4"/>
    </row>
    <row r="4" spans="2:8" ht="42.75" customHeight="1" thickBot="1">
      <c r="B4" s="17" t="s">
        <v>0</v>
      </c>
      <c r="C4" s="66" t="s">
        <v>63</v>
      </c>
      <c r="D4" s="66"/>
      <c r="E4" s="66"/>
      <c r="F4" s="67"/>
    </row>
    <row r="5" spans="2:8" ht="66" customHeight="1" thickBot="1">
      <c r="B5" s="17" t="s">
        <v>39</v>
      </c>
      <c r="C5" s="66" t="s">
        <v>40</v>
      </c>
      <c r="D5" s="66"/>
      <c r="E5" s="66"/>
      <c r="F5" s="67"/>
    </row>
    <row r="6" spans="2:8" ht="6" customHeight="1" thickBot="1">
      <c r="C6" s="5"/>
      <c r="D6" s="6"/>
      <c r="E6" s="7"/>
      <c r="F6" s="8"/>
    </row>
    <row r="7" spans="2:8" ht="49.5" customHeight="1" thickBot="1">
      <c r="B7" s="17" t="s">
        <v>38</v>
      </c>
      <c r="C7" s="80"/>
      <c r="D7" s="80"/>
      <c r="E7" s="80"/>
      <c r="F7" s="81"/>
    </row>
    <row r="8" spans="2:8" ht="6" customHeight="1" thickBot="1">
      <c r="C8" s="5"/>
      <c r="D8" s="6"/>
      <c r="E8" s="7"/>
      <c r="F8" s="8"/>
    </row>
    <row r="9" spans="2:8" ht="13.5" thickBot="1">
      <c r="B9" s="18" t="s">
        <v>1</v>
      </c>
      <c r="C9" s="19" t="s">
        <v>2</v>
      </c>
      <c r="D9" s="20" t="s">
        <v>3</v>
      </c>
      <c r="E9" s="21" t="s">
        <v>4</v>
      </c>
      <c r="F9" s="22" t="s">
        <v>5</v>
      </c>
    </row>
    <row r="10" spans="2:8" ht="19.5" customHeight="1" thickBot="1">
      <c r="B10" s="68" t="s">
        <v>61</v>
      </c>
      <c r="C10" s="69"/>
      <c r="D10" s="69"/>
      <c r="E10" s="69"/>
      <c r="F10" s="70"/>
      <c r="G10" s="9"/>
    </row>
    <row r="11" spans="2:8" ht="19.5" customHeight="1">
      <c r="B11" s="26" t="s">
        <v>36</v>
      </c>
      <c r="C11" s="78">
        <f>F12</f>
        <v>0</v>
      </c>
      <c r="D11" s="78"/>
      <c r="E11" s="78"/>
      <c r="F11" s="79"/>
      <c r="G11" s="9"/>
    </row>
    <row r="12" spans="2:8" ht="19.5" customHeight="1" thickBot="1">
      <c r="B12" s="27" t="s">
        <v>35</v>
      </c>
      <c r="C12" s="28">
        <v>1</v>
      </c>
      <c r="D12" s="28" t="s">
        <v>8</v>
      </c>
      <c r="E12" s="29">
        <f>'SO1 - FVE-M1'!G51</f>
        <v>0</v>
      </c>
      <c r="F12" s="30">
        <f>C12*E12</f>
        <v>0</v>
      </c>
      <c r="G12" s="9"/>
    </row>
    <row r="13" spans="2:8" ht="21" thickBot="1">
      <c r="B13" s="71" t="s">
        <v>37</v>
      </c>
      <c r="C13" s="72"/>
      <c r="D13" s="72"/>
      <c r="E13" s="72"/>
      <c r="F13" s="14">
        <f>C11</f>
        <v>0</v>
      </c>
      <c r="G13" s="12"/>
      <c r="H13" s="23"/>
    </row>
    <row r="14" spans="2:8" ht="21" thickBot="1">
      <c r="B14" s="73" t="s">
        <v>19</v>
      </c>
      <c r="C14" s="74"/>
      <c r="D14" s="74"/>
      <c r="E14" s="74"/>
      <c r="F14" s="15">
        <f>F13*0.21</f>
        <v>0</v>
      </c>
      <c r="G14" s="12"/>
      <c r="H14" s="24"/>
    </row>
    <row r="15" spans="2:8" ht="21" thickBot="1">
      <c r="B15" s="82" t="s">
        <v>16</v>
      </c>
      <c r="C15" s="83"/>
      <c r="D15" s="83"/>
      <c r="E15" s="83"/>
      <c r="F15" s="16">
        <f>F13+F14</f>
        <v>0</v>
      </c>
      <c r="G15" s="12"/>
      <c r="H15" s="23"/>
    </row>
    <row r="16" spans="2:8" ht="6" customHeight="1" thickBot="1">
      <c r="H16" s="24"/>
    </row>
    <row r="17" spans="2:7" ht="21" thickBot="1">
      <c r="B17" s="76" t="s">
        <v>34</v>
      </c>
      <c r="C17" s="77"/>
      <c r="D17" s="77"/>
      <c r="E17" s="77"/>
      <c r="F17" s="25">
        <f>F13/58.83</f>
        <v>0</v>
      </c>
    </row>
    <row r="19" spans="2:7" ht="29.25" customHeight="1">
      <c r="B19" s="75" t="s">
        <v>60</v>
      </c>
      <c r="C19" s="75"/>
      <c r="D19" s="75"/>
      <c r="E19" s="75"/>
      <c r="F19" s="75"/>
      <c r="G19" s="58"/>
    </row>
  </sheetData>
  <mergeCells count="11">
    <mergeCell ref="B19:F19"/>
    <mergeCell ref="B17:E17"/>
    <mergeCell ref="C11:F11"/>
    <mergeCell ref="C7:F7"/>
    <mergeCell ref="B15:E15"/>
    <mergeCell ref="B2:F2"/>
    <mergeCell ref="C4:F4"/>
    <mergeCell ref="B10:F10"/>
    <mergeCell ref="B13:E13"/>
    <mergeCell ref="B14:E14"/>
    <mergeCell ref="C5:F5"/>
  </mergeCells>
  <pageMargins left="0.7" right="0.7" top="0.78740157499999996" bottom="0.78740157499999996" header="0.3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BA7CF-307B-4C38-9677-1154FD2516DA}">
  <dimension ref="B1:J57"/>
  <sheetViews>
    <sheetView view="pageBreakPreview" zoomScale="80" zoomScaleNormal="100" zoomScaleSheetLayoutView="80" workbookViewId="0">
      <selection activeCell="D4" sqref="D4:G4"/>
    </sheetView>
  </sheetViews>
  <sheetFormatPr defaultColWidth="10.140625" defaultRowHeight="12.75"/>
  <cols>
    <col min="1" max="1" width="1.28515625" style="1" customWidth="1"/>
    <col min="2" max="2" width="6.7109375" style="1" customWidth="1"/>
    <col min="3" max="3" width="56.5703125" style="1" customWidth="1"/>
    <col min="4" max="4" width="6.7109375" style="1" bestFit="1" customWidth="1"/>
    <col min="5" max="5" width="10.28515625" style="2" bestFit="1" customWidth="1"/>
    <col min="6" max="6" width="18" style="3" bestFit="1" customWidth="1"/>
    <col min="7" max="7" width="30.5703125" style="1" bestFit="1" customWidth="1"/>
    <col min="8" max="8" width="13.140625" style="1" customWidth="1"/>
    <col min="9" max="28" width="8.5703125" style="1" customWidth="1"/>
    <col min="29" max="16384" width="10.140625" style="1"/>
  </cols>
  <sheetData>
    <row r="1" spans="2:9" ht="6" customHeight="1" thickBot="1"/>
    <row r="2" spans="2:9" ht="34.5" thickBot="1">
      <c r="B2" s="63" t="s">
        <v>62</v>
      </c>
      <c r="C2" s="87"/>
      <c r="D2" s="64"/>
      <c r="E2" s="64"/>
      <c r="F2" s="64"/>
      <c r="G2" s="65"/>
    </row>
    <row r="3" spans="2:9" ht="6" customHeight="1" thickBot="1">
      <c r="G3" s="4"/>
    </row>
    <row r="4" spans="2:9" ht="42.75" customHeight="1" thickBot="1">
      <c r="B4" s="84" t="s">
        <v>0</v>
      </c>
      <c r="C4" s="85"/>
      <c r="D4" s="66" t="s">
        <v>63</v>
      </c>
      <c r="E4" s="66"/>
      <c r="F4" s="66"/>
      <c r="G4" s="67"/>
    </row>
    <row r="5" spans="2:9" ht="6" customHeight="1" thickBot="1">
      <c r="D5" s="5"/>
      <c r="E5" s="6"/>
      <c r="F5" s="7"/>
      <c r="G5" s="8"/>
    </row>
    <row r="6" spans="2:9" ht="13.5" thickBot="1">
      <c r="B6" s="32" t="s">
        <v>1</v>
      </c>
      <c r="C6" s="31"/>
      <c r="D6" s="19" t="s">
        <v>2</v>
      </c>
      <c r="E6" s="20" t="s">
        <v>3</v>
      </c>
      <c r="F6" s="21" t="s">
        <v>4</v>
      </c>
      <c r="G6" s="22" t="s">
        <v>5</v>
      </c>
    </row>
    <row r="7" spans="2:9" ht="19.5" customHeight="1" thickBot="1">
      <c r="B7" s="88" t="s">
        <v>45</v>
      </c>
      <c r="C7" s="89"/>
      <c r="D7" s="90"/>
      <c r="E7" s="90"/>
      <c r="F7" s="90"/>
      <c r="G7" s="91"/>
      <c r="H7" s="9"/>
    </row>
    <row r="8" spans="2:9">
      <c r="B8" s="59" t="s">
        <v>51</v>
      </c>
      <c r="C8" s="60" t="s">
        <v>6</v>
      </c>
      <c r="D8" s="60"/>
      <c r="E8" s="60"/>
      <c r="F8" s="61"/>
      <c r="G8" s="62">
        <f>SUM(G9:G34)</f>
        <v>0</v>
      </c>
      <c r="H8" s="9"/>
      <c r="I8" s="13"/>
    </row>
    <row r="9" spans="2:9" ht="45">
      <c r="B9" s="42">
        <v>1</v>
      </c>
      <c r="C9" s="33" t="s">
        <v>24</v>
      </c>
      <c r="D9" s="34">
        <v>159</v>
      </c>
      <c r="E9" s="35" t="s">
        <v>7</v>
      </c>
      <c r="F9" s="36"/>
      <c r="G9" s="43">
        <f t="shared" ref="G9:G34" si="0">D9*F9</f>
        <v>0</v>
      </c>
      <c r="H9" s="10"/>
    </row>
    <row r="10" spans="2:9" ht="90">
      <c r="B10" s="42">
        <v>2</v>
      </c>
      <c r="C10" s="33" t="s">
        <v>25</v>
      </c>
      <c r="D10" s="34">
        <v>1</v>
      </c>
      <c r="E10" s="35" t="s">
        <v>7</v>
      </c>
      <c r="F10" s="36"/>
      <c r="G10" s="43">
        <f t="shared" si="0"/>
        <v>0</v>
      </c>
      <c r="H10" s="10"/>
    </row>
    <row r="11" spans="2:9" ht="75">
      <c r="B11" s="42">
        <v>3</v>
      </c>
      <c r="C11" s="33" t="s">
        <v>33</v>
      </c>
      <c r="D11" s="34">
        <v>80</v>
      </c>
      <c r="E11" s="35" t="s">
        <v>7</v>
      </c>
      <c r="F11" s="36"/>
      <c r="G11" s="43">
        <f t="shared" si="0"/>
        <v>0</v>
      </c>
      <c r="H11" s="10"/>
    </row>
    <row r="12" spans="2:9" ht="30">
      <c r="B12" s="56">
        <v>4</v>
      </c>
      <c r="C12" s="33" t="s">
        <v>48</v>
      </c>
      <c r="D12" s="34">
        <v>1</v>
      </c>
      <c r="E12" s="35" t="s">
        <v>7</v>
      </c>
      <c r="F12" s="36"/>
      <c r="G12" s="43">
        <f t="shared" si="0"/>
        <v>0</v>
      </c>
      <c r="H12" s="10"/>
    </row>
    <row r="13" spans="2:9" ht="15">
      <c r="B13" s="42">
        <v>5</v>
      </c>
      <c r="C13" s="33" t="s">
        <v>41</v>
      </c>
      <c r="D13" s="34">
        <v>1</v>
      </c>
      <c r="E13" s="35" t="s">
        <v>8</v>
      </c>
      <c r="F13" s="36"/>
      <c r="G13" s="43">
        <f t="shared" si="0"/>
        <v>0</v>
      </c>
      <c r="H13" s="10"/>
    </row>
    <row r="14" spans="2:9" ht="30">
      <c r="B14" s="42">
        <v>6</v>
      </c>
      <c r="C14" s="33" t="s">
        <v>26</v>
      </c>
      <c r="D14" s="34">
        <v>14</v>
      </c>
      <c r="E14" s="35" t="s">
        <v>7</v>
      </c>
      <c r="F14" s="36"/>
      <c r="G14" s="43">
        <f t="shared" si="0"/>
        <v>0</v>
      </c>
      <c r="H14" s="10"/>
    </row>
    <row r="15" spans="2:9" ht="30">
      <c r="B15" s="56">
        <v>7</v>
      </c>
      <c r="C15" s="33" t="s">
        <v>42</v>
      </c>
      <c r="D15" s="34">
        <v>145</v>
      </c>
      <c r="E15" s="35" t="s">
        <v>7</v>
      </c>
      <c r="F15" s="36"/>
      <c r="G15" s="43">
        <f t="shared" si="0"/>
        <v>0</v>
      </c>
      <c r="H15" s="10"/>
    </row>
    <row r="16" spans="2:9" ht="30">
      <c r="B16" s="42">
        <v>8</v>
      </c>
      <c r="C16" s="33" t="s">
        <v>49</v>
      </c>
      <c r="D16" s="34">
        <v>1</v>
      </c>
      <c r="E16" s="35" t="s">
        <v>7</v>
      </c>
      <c r="F16" s="36"/>
      <c r="G16" s="43">
        <f t="shared" si="0"/>
        <v>0</v>
      </c>
      <c r="H16" s="10"/>
    </row>
    <row r="17" spans="2:8" ht="15">
      <c r="B17" s="42">
        <v>9</v>
      </c>
      <c r="C17" s="37" t="s">
        <v>52</v>
      </c>
      <c r="D17" s="34">
        <f>65+75+120+125</f>
        <v>385</v>
      </c>
      <c r="E17" s="35" t="s">
        <v>46</v>
      </c>
      <c r="F17" s="36"/>
      <c r="G17" s="43">
        <f t="shared" si="0"/>
        <v>0</v>
      </c>
      <c r="H17" s="10"/>
    </row>
    <row r="18" spans="2:8" ht="15">
      <c r="B18" s="56"/>
      <c r="C18" s="39" t="s">
        <v>54</v>
      </c>
      <c r="D18" s="41">
        <f>65+75+120+125</f>
        <v>385</v>
      </c>
      <c r="E18" s="35"/>
      <c r="F18" s="36"/>
      <c r="G18" s="43"/>
      <c r="H18" s="10"/>
    </row>
    <row r="19" spans="2:8" ht="15">
      <c r="B19" s="42">
        <v>10</v>
      </c>
      <c r="C19" s="37" t="s">
        <v>53</v>
      </c>
      <c r="D19" s="34">
        <f>65+75+120+125</f>
        <v>385</v>
      </c>
      <c r="E19" s="35" t="s">
        <v>46</v>
      </c>
      <c r="F19" s="36"/>
      <c r="G19" s="43">
        <f t="shared" si="0"/>
        <v>0</v>
      </c>
      <c r="H19" s="10"/>
    </row>
    <row r="20" spans="2:8" ht="15">
      <c r="B20" s="42"/>
      <c r="C20" s="39" t="s">
        <v>54</v>
      </c>
      <c r="D20" s="41">
        <f>65+75+120+125</f>
        <v>385</v>
      </c>
      <c r="E20" s="35"/>
      <c r="F20" s="36"/>
      <c r="G20" s="43"/>
      <c r="H20" s="10"/>
    </row>
    <row r="21" spans="2:8" ht="15">
      <c r="B21" s="56">
        <v>11</v>
      </c>
      <c r="C21" s="37" t="s">
        <v>55</v>
      </c>
      <c r="D21" s="34">
        <v>5</v>
      </c>
      <c r="E21" s="35" t="s">
        <v>46</v>
      </c>
      <c r="F21" s="36"/>
      <c r="G21" s="43">
        <f t="shared" si="0"/>
        <v>0</v>
      </c>
      <c r="H21" s="10"/>
    </row>
    <row r="22" spans="2:8" ht="15">
      <c r="B22" s="42"/>
      <c r="C22" s="40">
        <v>5</v>
      </c>
      <c r="D22" s="41">
        <v>5</v>
      </c>
      <c r="E22" s="35"/>
      <c r="F22" s="36"/>
      <c r="G22" s="43"/>
      <c r="H22" s="10"/>
    </row>
    <row r="23" spans="2:8" ht="15">
      <c r="B23" s="42">
        <v>12</v>
      </c>
      <c r="C23" s="37" t="s">
        <v>56</v>
      </c>
      <c r="D23" s="34">
        <v>150</v>
      </c>
      <c r="E23" s="35" t="s">
        <v>46</v>
      </c>
      <c r="F23" s="36"/>
      <c r="G23" s="43">
        <f t="shared" ref="G23" si="1">D23*F23</f>
        <v>0</v>
      </c>
      <c r="H23" s="10"/>
    </row>
    <row r="24" spans="2:8" ht="15">
      <c r="B24" s="56"/>
      <c r="C24" s="40">
        <v>150</v>
      </c>
      <c r="D24" s="41">
        <v>150</v>
      </c>
      <c r="E24" s="35"/>
      <c r="F24" s="36"/>
      <c r="G24" s="43"/>
      <c r="H24" s="10"/>
    </row>
    <row r="25" spans="2:8" ht="15">
      <c r="B25" s="42">
        <v>13</v>
      </c>
      <c r="C25" s="37" t="s">
        <v>57</v>
      </c>
      <c r="D25" s="34">
        <v>150</v>
      </c>
      <c r="E25" s="35" t="s">
        <v>46</v>
      </c>
      <c r="F25" s="36"/>
      <c r="G25" s="43">
        <f t="shared" si="0"/>
        <v>0</v>
      </c>
      <c r="H25" s="10"/>
    </row>
    <row r="26" spans="2:8" ht="15">
      <c r="B26" s="42"/>
      <c r="C26" s="40">
        <v>150</v>
      </c>
      <c r="D26" s="41">
        <v>150</v>
      </c>
      <c r="E26" s="35"/>
      <c r="F26" s="36"/>
      <c r="G26" s="43"/>
      <c r="H26" s="10"/>
    </row>
    <row r="27" spans="2:8" ht="15">
      <c r="B27" s="56">
        <v>14</v>
      </c>
      <c r="C27" s="37" t="s">
        <v>27</v>
      </c>
      <c r="D27" s="34">
        <v>1</v>
      </c>
      <c r="E27" s="35" t="s">
        <v>7</v>
      </c>
      <c r="F27" s="36"/>
      <c r="G27" s="43">
        <f t="shared" si="0"/>
        <v>0</v>
      </c>
      <c r="H27" s="10"/>
    </row>
    <row r="28" spans="2:8" ht="15">
      <c r="B28" s="42">
        <v>15</v>
      </c>
      <c r="C28" s="37" t="s">
        <v>43</v>
      </c>
      <c r="D28" s="34">
        <v>1</v>
      </c>
      <c r="E28" s="35" t="s">
        <v>8</v>
      </c>
      <c r="F28" s="36"/>
      <c r="G28" s="43">
        <f t="shared" si="0"/>
        <v>0</v>
      </c>
      <c r="H28" s="10"/>
    </row>
    <row r="29" spans="2:8" ht="15">
      <c r="B29" s="42">
        <v>16</v>
      </c>
      <c r="C29" s="37" t="s">
        <v>59</v>
      </c>
      <c r="D29" s="34">
        <v>95</v>
      </c>
      <c r="E29" s="35" t="s">
        <v>46</v>
      </c>
      <c r="F29" s="36"/>
      <c r="G29" s="43">
        <f t="shared" si="0"/>
        <v>0</v>
      </c>
      <c r="H29" s="10"/>
    </row>
    <row r="30" spans="2:8" ht="15">
      <c r="B30" s="56"/>
      <c r="C30" s="40">
        <v>95</v>
      </c>
      <c r="D30" s="41">
        <f>95</f>
        <v>95</v>
      </c>
      <c r="E30" s="35"/>
      <c r="F30" s="36"/>
      <c r="G30" s="43"/>
      <c r="H30" s="10"/>
    </row>
    <row r="31" spans="2:8" ht="15">
      <c r="B31" s="42">
        <v>17</v>
      </c>
      <c r="C31" s="37" t="s">
        <v>58</v>
      </c>
      <c r="D31" s="34">
        <v>115</v>
      </c>
      <c r="E31" s="35" t="s">
        <v>46</v>
      </c>
      <c r="F31" s="36"/>
      <c r="G31" s="43">
        <f t="shared" ref="G31" si="2">D31*F31</f>
        <v>0</v>
      </c>
      <c r="H31" s="10"/>
    </row>
    <row r="32" spans="2:8" ht="15">
      <c r="B32" s="42"/>
      <c r="C32" s="40">
        <v>115</v>
      </c>
      <c r="D32" s="41">
        <f>115</f>
        <v>115</v>
      </c>
      <c r="E32" s="35"/>
      <c r="F32" s="36"/>
      <c r="G32" s="43"/>
      <c r="H32" s="10"/>
    </row>
    <row r="33" spans="2:10" ht="45">
      <c r="B33" s="56">
        <v>18</v>
      </c>
      <c r="C33" s="37" t="s">
        <v>9</v>
      </c>
      <c r="D33" s="34">
        <v>1</v>
      </c>
      <c r="E33" s="35" t="s">
        <v>8</v>
      </c>
      <c r="F33" s="36"/>
      <c r="G33" s="43">
        <f t="shared" si="0"/>
        <v>0</v>
      </c>
      <c r="H33" s="10"/>
    </row>
    <row r="34" spans="2:10" ht="15.75" thickBot="1">
      <c r="B34" s="44">
        <v>19</v>
      </c>
      <c r="C34" s="45" t="s">
        <v>44</v>
      </c>
      <c r="D34" s="46">
        <v>1</v>
      </c>
      <c r="E34" s="57" t="s">
        <v>8</v>
      </c>
      <c r="F34" s="48"/>
      <c r="G34" s="49">
        <f t="shared" si="0"/>
        <v>0</v>
      </c>
      <c r="H34" s="10"/>
    </row>
    <row r="35" spans="2:10" ht="15">
      <c r="B35" s="50"/>
      <c r="C35" s="51" t="s">
        <v>10</v>
      </c>
      <c r="D35" s="52"/>
      <c r="E35" s="53"/>
      <c r="F35" s="54"/>
      <c r="G35" s="55">
        <f>SUM(G36:G44)</f>
        <v>0</v>
      </c>
      <c r="H35" s="11"/>
      <c r="I35" s="13"/>
    </row>
    <row r="36" spans="2:10" ht="15">
      <c r="B36" s="42">
        <v>20</v>
      </c>
      <c r="C36" s="37" t="s">
        <v>30</v>
      </c>
      <c r="D36" s="34">
        <v>14</v>
      </c>
      <c r="E36" s="35" t="s">
        <v>7</v>
      </c>
      <c r="F36" s="36"/>
      <c r="G36" s="43">
        <f t="shared" ref="G36:G44" si="3">D36*F36</f>
        <v>0</v>
      </c>
      <c r="H36" s="10"/>
      <c r="I36" s="13"/>
      <c r="J36" s="13"/>
    </row>
    <row r="37" spans="2:10" ht="15">
      <c r="B37" s="42">
        <v>21</v>
      </c>
      <c r="C37" s="37" t="s">
        <v>29</v>
      </c>
      <c r="D37" s="34">
        <v>145</v>
      </c>
      <c r="E37" s="35" t="s">
        <v>7</v>
      </c>
      <c r="F37" s="36"/>
      <c r="G37" s="43">
        <f t="shared" si="3"/>
        <v>0</v>
      </c>
      <c r="H37" s="10"/>
      <c r="I37" s="13"/>
    </row>
    <row r="38" spans="2:10" ht="15">
      <c r="B38" s="42">
        <v>22</v>
      </c>
      <c r="C38" s="37" t="s">
        <v>31</v>
      </c>
      <c r="D38" s="34">
        <v>1</v>
      </c>
      <c r="E38" s="35" t="s">
        <v>8</v>
      </c>
      <c r="F38" s="36"/>
      <c r="G38" s="43">
        <f t="shared" si="3"/>
        <v>0</v>
      </c>
      <c r="H38" s="10"/>
      <c r="I38" s="13"/>
    </row>
    <row r="39" spans="2:10" ht="15">
      <c r="B39" s="42">
        <v>23</v>
      </c>
      <c r="C39" s="37" t="s">
        <v>20</v>
      </c>
      <c r="D39" s="34">
        <v>1</v>
      </c>
      <c r="E39" s="35" t="s">
        <v>8</v>
      </c>
      <c r="F39" s="36"/>
      <c r="G39" s="43">
        <f t="shared" si="3"/>
        <v>0</v>
      </c>
      <c r="H39" s="10"/>
      <c r="I39" s="13"/>
    </row>
    <row r="40" spans="2:10" ht="15">
      <c r="B40" s="42">
        <v>24</v>
      </c>
      <c r="C40" s="37" t="s">
        <v>32</v>
      </c>
      <c r="D40" s="34">
        <v>1</v>
      </c>
      <c r="E40" s="35" t="s">
        <v>8</v>
      </c>
      <c r="F40" s="36"/>
      <c r="G40" s="43">
        <f t="shared" si="3"/>
        <v>0</v>
      </c>
      <c r="H40" s="10"/>
      <c r="I40" s="13"/>
    </row>
    <row r="41" spans="2:10" ht="15">
      <c r="B41" s="42">
        <v>25</v>
      </c>
      <c r="C41" s="37" t="s">
        <v>28</v>
      </c>
      <c r="D41" s="34">
        <v>1</v>
      </c>
      <c r="E41" s="35" t="s">
        <v>8</v>
      </c>
      <c r="F41" s="36"/>
      <c r="G41" s="43">
        <f t="shared" si="3"/>
        <v>0</v>
      </c>
      <c r="H41" s="10"/>
      <c r="I41" s="13"/>
    </row>
    <row r="42" spans="2:10" ht="15">
      <c r="B42" s="42">
        <v>26</v>
      </c>
      <c r="C42" s="37" t="s">
        <v>21</v>
      </c>
      <c r="D42" s="34">
        <v>1</v>
      </c>
      <c r="E42" s="35" t="s">
        <v>8</v>
      </c>
      <c r="F42" s="36"/>
      <c r="G42" s="43">
        <f t="shared" si="3"/>
        <v>0</v>
      </c>
      <c r="H42" s="10"/>
      <c r="I42" s="13"/>
    </row>
    <row r="43" spans="2:10" ht="15">
      <c r="B43" s="42">
        <v>27</v>
      </c>
      <c r="C43" s="37" t="s">
        <v>22</v>
      </c>
      <c r="D43" s="34">
        <v>1</v>
      </c>
      <c r="E43" s="35" t="s">
        <v>8</v>
      </c>
      <c r="F43" s="36"/>
      <c r="G43" s="43">
        <f t="shared" si="3"/>
        <v>0</v>
      </c>
      <c r="H43" s="10" t="s">
        <v>23</v>
      </c>
      <c r="I43" s="13"/>
    </row>
    <row r="44" spans="2:10" ht="15.75" thickBot="1">
      <c r="B44" s="44">
        <v>28</v>
      </c>
      <c r="C44" s="45" t="s">
        <v>11</v>
      </c>
      <c r="D44" s="46">
        <v>1</v>
      </c>
      <c r="E44" s="47" t="s">
        <v>8</v>
      </c>
      <c r="F44" s="48"/>
      <c r="G44" s="49">
        <f t="shared" si="3"/>
        <v>0</v>
      </c>
      <c r="H44" s="10"/>
      <c r="I44" s="13"/>
    </row>
    <row r="45" spans="2:10" ht="15">
      <c r="B45" s="50"/>
      <c r="C45" s="51" t="s">
        <v>12</v>
      </c>
      <c r="D45" s="52"/>
      <c r="E45" s="53"/>
      <c r="F45" s="54"/>
      <c r="G45" s="55">
        <f>SUM(G46:G50)</f>
        <v>0</v>
      </c>
      <c r="H45" s="11"/>
      <c r="I45" s="13"/>
    </row>
    <row r="46" spans="2:10" ht="15">
      <c r="B46" s="42">
        <v>29</v>
      </c>
      <c r="C46" s="37" t="s">
        <v>17</v>
      </c>
      <c r="D46" s="34">
        <v>1</v>
      </c>
      <c r="E46" s="35" t="s">
        <v>8</v>
      </c>
      <c r="F46" s="36"/>
      <c r="G46" s="43">
        <f t="shared" ref="G46:G50" si="4">D46*F46</f>
        <v>0</v>
      </c>
      <c r="H46" s="10"/>
      <c r="I46" s="13"/>
    </row>
    <row r="47" spans="2:10" ht="15">
      <c r="B47" s="42">
        <v>30</v>
      </c>
      <c r="C47" s="37" t="s">
        <v>13</v>
      </c>
      <c r="D47" s="34">
        <v>1</v>
      </c>
      <c r="E47" s="35" t="s">
        <v>8</v>
      </c>
      <c r="F47" s="36"/>
      <c r="G47" s="43">
        <f t="shared" si="4"/>
        <v>0</v>
      </c>
      <c r="H47" s="10"/>
      <c r="I47" s="13"/>
    </row>
    <row r="48" spans="2:10" ht="15">
      <c r="B48" s="42">
        <v>31</v>
      </c>
      <c r="C48" s="37" t="s">
        <v>14</v>
      </c>
      <c r="D48" s="34">
        <v>1</v>
      </c>
      <c r="E48" s="38" t="s">
        <v>8</v>
      </c>
      <c r="F48" s="36"/>
      <c r="G48" s="43">
        <f t="shared" si="4"/>
        <v>0</v>
      </c>
      <c r="H48" s="10"/>
      <c r="I48" s="13"/>
    </row>
    <row r="49" spans="2:9" ht="30">
      <c r="B49" s="42">
        <v>32</v>
      </c>
      <c r="C49" s="37" t="s">
        <v>18</v>
      </c>
      <c r="D49" s="34">
        <v>1</v>
      </c>
      <c r="E49" s="38" t="s">
        <v>8</v>
      </c>
      <c r="F49" s="36"/>
      <c r="G49" s="43">
        <f t="shared" si="4"/>
        <v>0</v>
      </c>
      <c r="H49" s="10"/>
      <c r="I49" s="23"/>
    </row>
    <row r="50" spans="2:9" ht="15.75" thickBot="1">
      <c r="B50" s="44">
        <v>33</v>
      </c>
      <c r="C50" s="45" t="s">
        <v>47</v>
      </c>
      <c r="D50" s="46">
        <v>1</v>
      </c>
      <c r="E50" s="47" t="s">
        <v>8</v>
      </c>
      <c r="F50" s="48"/>
      <c r="G50" s="49">
        <f t="shared" si="4"/>
        <v>0</v>
      </c>
      <c r="H50" s="10"/>
      <c r="I50" s="23"/>
    </row>
    <row r="51" spans="2:9" ht="21" thickBot="1">
      <c r="B51" s="71" t="s">
        <v>15</v>
      </c>
      <c r="C51" s="92"/>
      <c r="D51" s="72"/>
      <c r="E51" s="72"/>
      <c r="F51" s="72"/>
      <c r="G51" s="14">
        <f>G8+G35+G45</f>
        <v>0</v>
      </c>
      <c r="H51" s="12"/>
      <c r="I51" s="23"/>
    </row>
    <row r="52" spans="2:9" ht="21" thickBot="1">
      <c r="B52" s="73" t="s">
        <v>19</v>
      </c>
      <c r="C52" s="93"/>
      <c r="D52" s="74"/>
      <c r="E52" s="74"/>
      <c r="F52" s="74"/>
      <c r="G52" s="15">
        <f>G51*0.21</f>
        <v>0</v>
      </c>
      <c r="H52" s="12"/>
      <c r="I52" s="24"/>
    </row>
    <row r="53" spans="2:9" ht="21" thickBot="1">
      <c r="B53" s="82" t="s">
        <v>16</v>
      </c>
      <c r="C53" s="94"/>
      <c r="D53" s="83"/>
      <c r="E53" s="83"/>
      <c r="F53" s="83"/>
      <c r="G53" s="16">
        <f>G51+G52</f>
        <v>0</v>
      </c>
      <c r="H53" s="12"/>
      <c r="I53" s="23"/>
    </row>
    <row r="54" spans="2:9" ht="6" customHeight="1" thickBot="1">
      <c r="I54" s="24"/>
    </row>
    <row r="55" spans="2:9" ht="21" thickBot="1">
      <c r="B55" s="76" t="s">
        <v>34</v>
      </c>
      <c r="C55" s="86"/>
      <c r="D55" s="77"/>
      <c r="E55" s="77"/>
      <c r="F55" s="77"/>
      <c r="G55" s="25">
        <f>G51/58.83</f>
        <v>0</v>
      </c>
    </row>
    <row r="56" spans="2:9" ht="6" customHeight="1"/>
    <row r="57" spans="2:9" ht="33.75" customHeight="1">
      <c r="B57" s="75" t="s">
        <v>60</v>
      </c>
      <c r="C57" s="75"/>
      <c r="D57" s="75"/>
      <c r="E57" s="75"/>
      <c r="F57" s="75"/>
      <c r="G57" s="75"/>
    </row>
  </sheetData>
  <mergeCells count="9">
    <mergeCell ref="B57:G57"/>
    <mergeCell ref="B4:C4"/>
    <mergeCell ref="B55:F55"/>
    <mergeCell ref="B2:G2"/>
    <mergeCell ref="D4:G4"/>
    <mergeCell ref="B7:G7"/>
    <mergeCell ref="B51:F51"/>
    <mergeCell ref="B52:F52"/>
    <mergeCell ref="B53:F53"/>
  </mergeCells>
  <pageMargins left="0.7" right="0.7" top="0.78740157499999996" bottom="0.78740157499999996" header="0.3" footer="0.3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Krycí list - Souhrn</vt:lpstr>
      <vt:lpstr>SO1 - FVE-M1</vt:lpstr>
      <vt:lpstr>'Krycí list - Souhrn'!Oblast_tisku</vt:lpstr>
      <vt:lpstr>'SO1 - FVE-M1'!Oblast_tisku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Projektant1</dc:creator>
  <cp:lastModifiedBy>Projektant1</cp:lastModifiedBy>
  <cp:lastPrinted>2021-12-15T08:31:59Z</cp:lastPrinted>
  <dcterms:created xsi:type="dcterms:W3CDTF">2020-05-28T16:56:26Z</dcterms:created>
  <dcterms:modified xsi:type="dcterms:W3CDTF">2021-12-15T11:18:45Z</dcterms:modified>
</cp:coreProperties>
</file>